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3'!$A$1:$M$27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<sst xmlns="http://schemas.openxmlformats.org/spreadsheetml/2006/main" count="42" uniqueCount="42">
  <si>
    <t xml:space="preserve">Приложение № 3</t>
  </si>
  <si>
    <t xml:space="preserve">к постановлению администрации Дальнереченского муниципального округа от " " г. №   -па</t>
  </si>
  <si>
    <t xml:space="preserve">Ресурсное обеспечение Муниципальной программы Дальнереченского муниципального района "Содержание кладбищ на территории Дальнереченского муниципального района на 2025-2029 годы"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</si>
  <si>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</si>
  <si>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</si>
  <si>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</si>
  <si>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</si>
  <si>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</si>
  <si>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</si>
  <si>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</si>
  <si>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</si>
  <si>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</si>
  <si>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</si>
  <si>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</si>
  <si>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</si>
  <si>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Дальнереченского муниципального района "Содержание кладбищ на территории Дальнереченского муниципального района на 2025-2029 годы"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</si>
  <si>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</si>
  <si>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</si>
  <si>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</si>
  <si>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</si>
  <si>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    Основное мероприятие "Организация ритуальных услуг и содержание мест захоронения"</t>
  </si>
  <si>
    <t xml:space="preserve">1.1</t>
  </si>
  <si>
    <t xml:space="preserve">Организация и содержание мест захоронения (включая вывоз мусора)</t>
  </si>
  <si>
    <t xml:space="preserve">1.2.</t>
  </si>
  <si>
    <t xml:space="preserve">Расходы на проведение цифровой инвентаризации кладбищ</t>
  </si>
  <si>
    <t xml:space="preserve">1.3.</t>
  </si>
  <si>
    <t xml:space="preserve">   Иные межбюджетные трансферты на содержание мест захоронения</t>
  </si>
  <si>
    <t xml:space="preserve">1.3.1.</t>
  </si>
  <si>
    <t xml:space="preserve">Веденкинское с/п</t>
  </si>
  <si>
    <t xml:space="preserve">1.3.2.</t>
  </si>
  <si>
    <t xml:space="preserve">Рождественское с/п</t>
  </si>
  <si>
    <t xml:space="preserve">1.3.3.</t>
  </si>
  <si>
    <t xml:space="preserve">Ракитненское с/п</t>
  </si>
  <si>
    <t xml:space="preserve">1.3.4.</t>
  </si>
  <si>
    <t xml:space="preserve">Малиновское с/п</t>
  </si>
  <si>
    <t xml:space="preserve">1.3.5.</t>
  </si>
  <si>
    <t xml:space="preserve">Ореховское с/п</t>
  </si>
  <si>
    <t xml:space="preserve">1.3.6.</t>
  </si>
  <si>
    <t xml:space="preserve">Сальское с/п</t>
  </si>
  <si>
    <t xml:space="preserve">1.4.</t>
  </si>
  <si>
    <t xml:space="preserve"> Мероприятия по инвентаризации кладбищ, стен скорби, крематориев, а также мест захоронений на кладбищах и в стенах скорби, расположенных на территории Дальнереченского муниципального района</t>
  </si>
  <si>
    <t xml:space="preserve">18901S2170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</si>
</sst>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4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s">
        <v>10</v>
      </c>
      <c r="J6" s="6" t="s">
        <v>11</v>
      </c>
      <c r="K6" s="6" t="s">
        <v>12</v>
      </c>
      <c r="L6" s="6" t="s">
        <v>13</v>
      </c>
      <c r="M6" s="6" t="s">
        <v>14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15</v>
      </c>
      <c r="B8" s="5"/>
      <c r="C8" s="13" t="n">
        <v>1</v>
      </c>
      <c r="D8" s="14" t="n">
        <v>503</v>
      </c>
      <c r="E8" s="15" t="n">
        <v>1800000000</v>
      </c>
      <c r="F8" s="16" t="n">
        <v>244</v>
      </c>
      <c r="G8" s="17" t="s">
        <v>16</v>
      </c>
      <c r="H8" s="18"/>
      <c r="I8" s="19" t="n">
        <f aca="false">I10</f>
        <v>1982517.84</v>
      </c>
      <c r="J8" s="19" t="n">
        <v>830960</v>
      </c>
      <c r="K8" s="19" t="n">
        <v>830960</v>
      </c>
      <c r="L8" s="19" t="n">
        <v>80000</v>
      </c>
      <c r="M8" s="19" t="n">
        <v>80000</v>
      </c>
      <c r="N8" s="20"/>
      <c r="O8" s="20"/>
      <c r="P8" s="20"/>
      <c r="Q8" s="20"/>
      <c r="R8" s="20"/>
    </row>
    <row r="9" customFormat="false" ht="19.5" hidden="false" customHeight="true" outlineLevel="0" collapsed="false">
      <c r="A9" s="5"/>
      <c r="B9" s="5"/>
      <c r="C9" s="13"/>
      <c r="D9" s="14"/>
      <c r="E9" s="15"/>
      <c r="F9" s="16"/>
      <c r="G9" s="21" t="n">
        <f aca="false">SUM(I8:M9)</f>
        <v>3804437.84</v>
      </c>
      <c r="H9" s="22"/>
      <c r="I9" s="19"/>
      <c r="J9" s="19"/>
      <c r="K9" s="19"/>
      <c r="L9" s="19"/>
      <c r="M9" s="19"/>
      <c r="N9" s="20"/>
      <c r="O9" s="20"/>
      <c r="P9" s="20"/>
      <c r="Q9" s="20"/>
      <c r="R9" s="20"/>
    </row>
    <row r="10" customFormat="false" ht="19.5" hidden="false" customHeight="true" outlineLevel="0" collapsed="false">
      <c r="A10" s="5"/>
      <c r="B10" s="5"/>
      <c r="C10" s="13"/>
      <c r="D10" s="14"/>
      <c r="E10" s="15"/>
      <c r="F10" s="16"/>
      <c r="G10" s="17" t="s">
        <v>17</v>
      </c>
      <c r="H10" s="18"/>
      <c r="I10" s="19" t="n">
        <f aca="false">I14</f>
        <v>1982517.84</v>
      </c>
      <c r="J10" s="19" t="n">
        <v>830960</v>
      </c>
      <c r="K10" s="19" t="n">
        <v>830960</v>
      </c>
      <c r="L10" s="19" t="n">
        <v>80000</v>
      </c>
      <c r="M10" s="19" t="n">
        <v>80000</v>
      </c>
      <c r="N10" s="20"/>
      <c r="O10" s="20"/>
      <c r="P10" s="20"/>
      <c r="Q10" s="20"/>
      <c r="R10" s="20"/>
    </row>
    <row r="11" customFormat="false" ht="19.5" hidden="false" customHeight="true" outlineLevel="0" collapsed="false">
      <c r="A11" s="5"/>
      <c r="B11" s="5"/>
      <c r="C11" s="13"/>
      <c r="D11" s="14"/>
      <c r="E11" s="15"/>
      <c r="F11" s="16"/>
      <c r="G11" s="23" t="n">
        <f aca="false">SUM(I10:M11)</f>
        <v>3804437.84</v>
      </c>
      <c r="H11" s="24"/>
      <c r="I11" s="19"/>
      <c r="J11" s="19"/>
      <c r="K11" s="19"/>
      <c r="L11" s="19"/>
      <c r="M11" s="19"/>
      <c r="N11" s="20"/>
      <c r="O11" s="20"/>
      <c r="P11" s="20"/>
      <c r="Q11" s="20"/>
      <c r="R11" s="20"/>
    </row>
    <row r="12" customFormat="false" ht="17.25" hidden="false" customHeight="true" outlineLevel="0" collapsed="false">
      <c r="A12" s="5"/>
      <c r="B12" s="5"/>
      <c r="C12" s="13"/>
      <c r="D12" s="14"/>
      <c r="E12" s="15"/>
      <c r="F12" s="16"/>
      <c r="G12" s="17" t="s">
        <v>18</v>
      </c>
      <c r="H12" s="18"/>
      <c r="I12" s="19" t="n">
        <v>118575.67</v>
      </c>
      <c r="J12" s="19" t="n">
        <v>0</v>
      </c>
      <c r="K12" s="19" t="n">
        <v>0</v>
      </c>
      <c r="L12" s="19" t="n">
        <v>0</v>
      </c>
      <c r="M12" s="19" t="n">
        <v>0</v>
      </c>
      <c r="N12" s="20"/>
      <c r="O12" s="20"/>
      <c r="P12" s="20"/>
      <c r="Q12" s="20"/>
      <c r="R12" s="20"/>
    </row>
    <row r="13" customFormat="false" ht="19.5" hidden="false" customHeight="true" outlineLevel="0" collapsed="false">
      <c r="A13" s="5"/>
      <c r="B13" s="5"/>
      <c r="C13" s="13"/>
      <c r="D13" s="14"/>
      <c r="E13" s="15"/>
      <c r="F13" s="16"/>
      <c r="G13" s="25" t="n">
        <f aca="false">I12</f>
        <v>118575.67</v>
      </c>
      <c r="H13" s="25"/>
      <c r="I13" s="19"/>
      <c r="J13" s="19"/>
      <c r="K13" s="19"/>
      <c r="L13" s="19"/>
      <c r="M13" s="19"/>
      <c r="N13" s="20"/>
      <c r="O13" s="20"/>
      <c r="P13" s="20"/>
      <c r="Q13" s="20"/>
      <c r="R13" s="20"/>
    </row>
    <row r="14" customFormat="false" ht="12" hidden="false" customHeight="true" outlineLevel="0" collapsed="false">
      <c r="A14" s="4" t="s">
        <v>19</v>
      </c>
      <c r="B14" s="5" t="s">
        <v>20</v>
      </c>
      <c r="C14" s="16" t="n">
        <v>1</v>
      </c>
      <c r="D14" s="14" t="n">
        <v>503</v>
      </c>
      <c r="E14" s="15" t="n">
        <v>1890000000</v>
      </c>
      <c r="F14" s="16" t="n">
        <v>0</v>
      </c>
      <c r="G14" s="26" t="n">
        <f aca="false">I14+J14+K14+L14+M14</f>
        <v>3804437.84</v>
      </c>
      <c r="H14" s="27"/>
      <c r="I14" s="19" t="n">
        <f aca="false">I16+I18+I27</f>
        <v>1982517.84</v>
      </c>
      <c r="J14" s="19" t="n">
        <f aca="false">J16+J18</f>
        <v>830960</v>
      </c>
      <c r="K14" s="19" t="n">
        <f aca="false">K16+K18</f>
        <v>830960</v>
      </c>
      <c r="L14" s="19" t="n">
        <f aca="false">L16</f>
        <v>80000</v>
      </c>
      <c r="M14" s="19" t="n">
        <f aca="false">M16</f>
        <v>80000</v>
      </c>
      <c r="N14" s="20"/>
      <c r="O14" s="20"/>
      <c r="P14" s="20"/>
      <c r="Q14" s="20"/>
      <c r="R14" s="20"/>
    </row>
    <row r="15" customFormat="false" ht="33.75" hidden="false" customHeight="true" outlineLevel="0" collapsed="false">
      <c r="A15" s="4"/>
      <c r="B15" s="5"/>
      <c r="C15" s="16"/>
      <c r="D15" s="14"/>
      <c r="E15" s="15"/>
      <c r="F15" s="16"/>
      <c r="G15" s="26"/>
      <c r="H15" s="28"/>
      <c r="I15" s="19"/>
      <c r="J15" s="19"/>
      <c r="K15" s="19"/>
      <c r="L15" s="19"/>
      <c r="M15" s="19"/>
      <c r="N15" s="20"/>
      <c r="O15" s="20"/>
      <c r="P15" s="20"/>
      <c r="Q15" s="20"/>
      <c r="R15" s="20"/>
    </row>
    <row r="16" customFormat="false" ht="33.75" hidden="false" customHeight="true" outlineLevel="0" collapsed="false">
      <c r="A16" s="29" t="s">
        <v>21</v>
      </c>
      <c r="B16" s="12" t="s">
        <v>22</v>
      </c>
      <c r="C16" s="30" t="n">
        <v>1</v>
      </c>
      <c r="D16" s="31" t="n">
        <v>503</v>
      </c>
      <c r="E16" s="32" t="n">
        <v>1890126040</v>
      </c>
      <c r="F16" s="30" t="n">
        <v>0</v>
      </c>
      <c r="G16" s="33" t="n">
        <f aca="false">I16+J16+K16+L16+M16</f>
        <v>432436.16</v>
      </c>
      <c r="H16" s="34"/>
      <c r="I16" s="33" t="n">
        <v>112436.16</v>
      </c>
      <c r="J16" s="33" t="n">
        <v>80000</v>
      </c>
      <c r="K16" s="33" t="n">
        <v>80000</v>
      </c>
      <c r="L16" s="33" t="n">
        <v>80000</v>
      </c>
      <c r="M16" s="33" t="n">
        <v>80000</v>
      </c>
      <c r="N16" s="20"/>
      <c r="O16" s="20"/>
      <c r="P16" s="20"/>
      <c r="Q16" s="20"/>
      <c r="R16" s="20"/>
    </row>
    <row r="17" customFormat="false" ht="33.75" hidden="false" customHeight="true" outlineLevel="0" collapsed="false">
      <c r="A17" s="29" t="s">
        <v>23</v>
      </c>
      <c r="B17" s="12" t="s">
        <v>24</v>
      </c>
      <c r="C17" s="30" t="n">
        <v>1</v>
      </c>
      <c r="D17" s="31" t="n">
        <v>503</v>
      </c>
      <c r="E17" s="32" t="n">
        <v>1890126050</v>
      </c>
      <c r="F17" s="30" t="n">
        <v>0</v>
      </c>
      <c r="G17" s="35" t="n">
        <v>0</v>
      </c>
      <c r="H17" s="36"/>
      <c r="I17" s="33" t="n">
        <v>0</v>
      </c>
      <c r="J17" s="33" t="n">
        <v>0</v>
      </c>
      <c r="K17" s="33" t="n">
        <v>0</v>
      </c>
      <c r="L17" s="33" t="n">
        <v>0</v>
      </c>
      <c r="M17" s="33" t="n">
        <v>0</v>
      </c>
      <c r="N17" s="20"/>
      <c r="O17" s="20"/>
      <c r="P17" s="20"/>
      <c r="Q17" s="20"/>
      <c r="R17" s="20"/>
    </row>
    <row r="18" customFormat="false" ht="13.5" hidden="false" customHeight="true" outlineLevel="0" collapsed="false">
      <c r="A18" s="11" t="s">
        <v>25</v>
      </c>
      <c r="B18" s="6" t="s">
        <v>26</v>
      </c>
      <c r="C18" s="30" t="n">
        <v>1</v>
      </c>
      <c r="D18" s="31" t="n">
        <v>503</v>
      </c>
      <c r="E18" s="32" t="n">
        <v>1890162210</v>
      </c>
      <c r="F18" s="30" t="n">
        <v>0</v>
      </c>
      <c r="G18" s="37" t="n">
        <f aca="false">I18+J18+K18+L18+M18</f>
        <v>3134850.35</v>
      </c>
      <c r="H18" s="34"/>
      <c r="I18" s="33" t="n">
        <f aca="false">I21+I22+I23+I24+I25+I26</f>
        <v>1632930.35</v>
      </c>
      <c r="J18" s="33" t="n">
        <v>750960</v>
      </c>
      <c r="K18" s="33" t="n">
        <v>750960</v>
      </c>
      <c r="L18" s="33" t="n">
        <v>0</v>
      </c>
      <c r="M18" s="33" t="n">
        <v>0</v>
      </c>
    </row>
    <row r="19" customFormat="false" ht="13.5" hidden="false" customHeight="true" outlineLevel="0" collapsed="false">
      <c r="A19" s="11"/>
      <c r="B19" s="6"/>
      <c r="C19" s="30"/>
      <c r="D19" s="31"/>
      <c r="E19" s="32"/>
      <c r="F19" s="30"/>
      <c r="G19" s="37"/>
      <c r="H19" s="34"/>
      <c r="I19" s="33"/>
      <c r="J19" s="33"/>
      <c r="K19" s="33"/>
      <c r="L19" s="33"/>
      <c r="M19" s="33"/>
    </row>
    <row r="20" customFormat="false" ht="18.75" hidden="false" customHeight="true" outlineLevel="0" collapsed="false">
      <c r="A20" s="11"/>
      <c r="B20" s="6"/>
      <c r="C20" s="30"/>
      <c r="D20" s="31"/>
      <c r="E20" s="32"/>
      <c r="F20" s="30"/>
      <c r="G20" s="37"/>
      <c r="H20" s="36"/>
      <c r="I20" s="33"/>
      <c r="J20" s="33"/>
      <c r="K20" s="33"/>
      <c r="L20" s="33"/>
      <c r="M20" s="33"/>
    </row>
    <row r="21" customFormat="false" ht="18.75" hidden="false" customHeight="true" outlineLevel="0" collapsed="false">
      <c r="A21" s="38" t="s">
        <v>27</v>
      </c>
      <c r="B21" s="39" t="s">
        <v>28</v>
      </c>
      <c r="C21" s="30" t="n">
        <v>1</v>
      </c>
      <c r="D21" s="31" t="n">
        <v>503</v>
      </c>
      <c r="E21" s="32" t="n">
        <v>1890162210</v>
      </c>
      <c r="F21" s="30" t="n">
        <v>0</v>
      </c>
      <c r="G21" s="37"/>
      <c r="H21" s="40"/>
      <c r="I21" s="33" t="n">
        <v>925115.35</v>
      </c>
      <c r="J21" s="33" t="n">
        <v>145645</v>
      </c>
      <c r="K21" s="33" t="n">
        <v>145645</v>
      </c>
      <c r="L21" s="33" t="n">
        <v>0</v>
      </c>
      <c r="M21" s="33" t="n">
        <v>0</v>
      </c>
    </row>
    <row r="22" customFormat="false" ht="18.75" hidden="false" customHeight="true" outlineLevel="0" collapsed="false">
      <c r="A22" s="38" t="s">
        <v>29</v>
      </c>
      <c r="B22" s="39" t="s">
        <v>30</v>
      </c>
      <c r="C22" s="30" t="n">
        <v>1</v>
      </c>
      <c r="D22" s="31" t="n">
        <v>503</v>
      </c>
      <c r="E22" s="32" t="n">
        <v>1890162210</v>
      </c>
      <c r="F22" s="30" t="n">
        <v>0</v>
      </c>
      <c r="G22" s="37"/>
      <c r="H22" s="40"/>
      <c r="I22" s="33" t="n">
        <v>71490</v>
      </c>
      <c r="J22" s="33" t="n">
        <v>71490</v>
      </c>
      <c r="K22" s="33" t="n">
        <v>71490</v>
      </c>
      <c r="L22" s="33" t="n">
        <v>0</v>
      </c>
      <c r="M22" s="33" t="n">
        <v>0</v>
      </c>
    </row>
    <row r="23" customFormat="false" ht="18.75" hidden="false" customHeight="true" outlineLevel="0" collapsed="false">
      <c r="A23" s="38" t="s">
        <v>31</v>
      </c>
      <c r="B23" s="39" t="s">
        <v>32</v>
      </c>
      <c r="C23" s="30" t="n">
        <v>1</v>
      </c>
      <c r="D23" s="31" t="n">
        <v>503</v>
      </c>
      <c r="E23" s="32" t="n">
        <v>1890162210</v>
      </c>
      <c r="F23" s="30" t="n">
        <v>0</v>
      </c>
      <c r="G23" s="37"/>
      <c r="H23" s="40"/>
      <c r="I23" s="33" t="n">
        <v>74154</v>
      </c>
      <c r="J23" s="33" t="n">
        <v>74154</v>
      </c>
      <c r="K23" s="33" t="n">
        <v>74154</v>
      </c>
      <c r="L23" s="33" t="n">
        <v>0</v>
      </c>
      <c r="M23" s="33" t="n">
        <v>0</v>
      </c>
    </row>
    <row r="24" customFormat="false" ht="18.75" hidden="false" customHeight="true" outlineLevel="0" collapsed="false">
      <c r="A24" s="38" t="s">
        <v>33</v>
      </c>
      <c r="B24" s="39" t="s">
        <v>34</v>
      </c>
      <c r="C24" s="30" t="n">
        <v>1</v>
      </c>
      <c r="D24" s="31" t="n">
        <v>503</v>
      </c>
      <c r="E24" s="32" t="n">
        <v>1890162210</v>
      </c>
      <c r="F24" s="30" t="n">
        <v>0</v>
      </c>
      <c r="G24" s="37"/>
      <c r="H24" s="40"/>
      <c r="I24" s="33" t="n">
        <v>158391</v>
      </c>
      <c r="J24" s="33" t="n">
        <v>143391</v>
      </c>
      <c r="K24" s="33" t="n">
        <v>143391</v>
      </c>
      <c r="L24" s="33" t="n">
        <v>0</v>
      </c>
      <c r="M24" s="33" t="n">
        <v>0</v>
      </c>
    </row>
    <row r="25" customFormat="false" ht="18.75" hidden="false" customHeight="true" outlineLevel="0" collapsed="false">
      <c r="A25" s="38" t="s">
        <v>35</v>
      </c>
      <c r="B25" s="39" t="s">
        <v>36</v>
      </c>
      <c r="C25" s="30" t="n">
        <v>1</v>
      </c>
      <c r="D25" s="31" t="n">
        <v>503</v>
      </c>
      <c r="E25" s="32" t="n">
        <v>1890162210</v>
      </c>
      <c r="F25" s="30" t="n">
        <v>0</v>
      </c>
      <c r="G25" s="37"/>
      <c r="H25" s="40"/>
      <c r="I25" s="33" t="n">
        <v>183572</v>
      </c>
      <c r="J25" s="33" t="n">
        <v>96072</v>
      </c>
      <c r="K25" s="33" t="n">
        <v>96072</v>
      </c>
      <c r="L25" s="33" t="n">
        <v>0</v>
      </c>
      <c r="M25" s="33" t="n">
        <v>0</v>
      </c>
    </row>
    <row r="26" customFormat="false" ht="18.75" hidden="false" customHeight="true" outlineLevel="0" collapsed="false">
      <c r="A26" s="38" t="s">
        <v>37</v>
      </c>
      <c r="B26" s="39" t="s">
        <v>38</v>
      </c>
      <c r="C26" s="30" t="n">
        <v>1</v>
      </c>
      <c r="D26" s="31" t="n">
        <v>503</v>
      </c>
      <c r="E26" s="32" t="n">
        <v>1890162210</v>
      </c>
      <c r="F26" s="30" t="n">
        <v>0</v>
      </c>
      <c r="G26" s="37"/>
      <c r="H26" s="40"/>
      <c r="I26" s="33" t="n">
        <v>220208</v>
      </c>
      <c r="J26" s="33" t="n">
        <v>220208</v>
      </c>
      <c r="K26" s="33" t="n">
        <v>220208</v>
      </c>
      <c r="L26" s="33" t="n">
        <v>0</v>
      </c>
      <c r="M26" s="33" t="n">
        <v>0</v>
      </c>
    </row>
    <row r="27" customFormat="false" ht="84" hidden="false" customHeight="true" outlineLevel="0" collapsed="false">
      <c r="A27" s="38" t="s">
        <v>39</v>
      </c>
      <c r="B27" s="41" t="s">
        <v>40</v>
      </c>
      <c r="C27" s="30" t="n">
        <v>1</v>
      </c>
      <c r="D27" s="31" t="n">
        <v>503</v>
      </c>
      <c r="E27" s="32" t="s">
        <v>41</v>
      </c>
      <c r="F27" s="30" t="n">
        <v>0</v>
      </c>
      <c r="G27" s="42" t="n">
        <f aca="false">I27</f>
        <v>237151.33</v>
      </c>
      <c r="H27" s="40"/>
      <c r="I27" s="33" t="n">
        <v>237151.33</v>
      </c>
      <c r="J27" s="33" t="n">
        <v>0</v>
      </c>
      <c r="K27" s="33" t="n">
        <v>0</v>
      </c>
      <c r="L27" s="33" t="n">
        <v>0</v>
      </c>
      <c r="M27" s="33" t="n">
        <v>0</v>
      </c>
    </row>
  </sheetData>
  <mergeCells count="50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G14:G15"/>
    <mergeCell ref="I14:I15"/>
    <mergeCell ref="J14:J15"/>
    <mergeCell ref="K14:K15"/>
    <mergeCell ref="L14:L15"/>
    <mergeCell ref="M14:M15"/>
    <mergeCell ref="A18:A20"/>
    <mergeCell ref="B18:B20"/>
    <mergeCell ref="C18:C20"/>
    <mergeCell ref="D18:D20"/>
    <mergeCell ref="E18:E20"/>
    <mergeCell ref="F18:F20"/>
    <mergeCell ref="G18:G26"/>
    <mergeCell ref="I18:I20"/>
    <mergeCell ref="J18:J20"/>
    <mergeCell ref="K18:K20"/>
    <mergeCell ref="L18:L20"/>
    <mergeCell ref="M18:M20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2025-03-17T05:42:13Z</cp:lastPrinted>
  <dcterms:modified xsi:type="dcterms:W3CDTF">2025-12-26T15:39:45Z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